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10"/>
  <c r="P34" l="1"/>
  <c r="P16"/>
  <c r="E8"/>
  <c r="E35"/>
  <c r="P12"/>
  <c r="D15"/>
  <c r="P15" s="1"/>
  <c r="F35" l="1"/>
  <c r="F8"/>
  <c r="G35" l="1"/>
  <c r="G8"/>
  <c r="H8" l="1"/>
  <c r="H35"/>
  <c r="I35" l="1"/>
  <c r="I8"/>
  <c r="J35" l="1"/>
  <c r="J8"/>
  <c r="K35" l="1"/>
  <c r="K8"/>
  <c r="L35" l="1"/>
  <c r="L8"/>
  <c r="M35" l="1"/>
  <c r="M8"/>
  <c r="N35" l="1"/>
  <c r="N8"/>
  <c r="O35" l="1"/>
  <c r="O8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<sst xmlns="http://schemas.openxmlformats.org/spreadsheetml/2006/main" count="47" uniqueCount="47">
  <si>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</si>
  <si>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 по ул. Школьная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</si>
  <si>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</si>
  <si>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</si>
  <si>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</si>
  <si>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</si>
  <si>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</si>
  <si>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</si>
  <si>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</si>
  <si>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</si>
  <si>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</si>
  <si>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</si>
  <si>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</si>
  <si>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</si>
  <si>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</si>
  <si>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</si>
  <si>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</si>
  <si>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</si>
  <si>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</si>
  <si>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</si>
  <si>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</si>
  <si>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</si>
  <si>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</si>
  <si>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</si>
  <si>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</si>
  <si>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</si>
  <si>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</si>
  <si>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</si>
  <si>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отмостка, фасад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</si>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</sst>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0" fillId="0" borderId="7" xfId="0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3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-23867.57</v>
      </c>
      <c r="E8" s="5">
        <f t="shared" ref="E8:P8" si="0">D35</f>
        <v>-20724.02</v>
      </c>
      <c r="F8" s="5">
        <f t="shared" si="0"/>
        <v>-18573.250000000004</v>
      </c>
      <c r="G8" s="5">
        <f t="shared" si="0"/>
        <v>-15167.560000000003</v>
      </c>
      <c r="H8" s="5">
        <f t="shared" si="0"/>
        <v>-12164.640000000003</v>
      </c>
      <c r="I8" s="5">
        <f t="shared" si="0"/>
        <v>-9303.8400000000038</v>
      </c>
      <c r="J8" s="5">
        <f t="shared" si="0"/>
        <v>-19587.690000000002</v>
      </c>
      <c r="K8" s="5">
        <f t="shared" si="0"/>
        <v>-17091.030000000002</v>
      </c>
      <c r="L8" s="5">
        <f t="shared" si="0"/>
        <v>-14885.200000000003</v>
      </c>
      <c r="M8" s="5">
        <f t="shared" si="0"/>
        <v>-11426.590000000002</v>
      </c>
      <c r="N8" s="5">
        <f t="shared" si="0"/>
        <v>-12104.780000000002</v>
      </c>
      <c r="O8" s="5">
        <f t="shared" si="0"/>
        <v>-28310.300000000003</v>
      </c>
      <c r="P8" s="5">
        <f t="shared" si="0"/>
        <v>-24902.99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4">
        <f>D8</f>
        <v>-23867.57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6">
        <v>3005.83</v>
      </c>
      <c r="E11" s="5">
        <v>3005.83</v>
      </c>
      <c r="F11" s="5">
        <v>3005.83</v>
      </c>
      <c r="G11" s="5">
        <v>3005.83</v>
      </c>
      <c r="H11" s="5">
        <v>3005.83</v>
      </c>
      <c r="I11" s="5">
        <v>3005.83</v>
      </c>
      <c r="J11" s="5">
        <v>3044.27</v>
      </c>
      <c r="K11" s="5">
        <v>3044.27</v>
      </c>
      <c r="L11" s="5">
        <v>3044.27</v>
      </c>
      <c r="M11" s="5">
        <v>3044.27</v>
      </c>
      <c r="N11" s="5">
        <v>3044.27</v>
      </c>
      <c r="O11" s="5">
        <v>3044.27</v>
      </c>
      <c r="P11" s="5">
        <f>SUM(D11:O11)</f>
        <v>36300.6</v>
      </c>
    </row>
    <row r="12" spans="3:16">
      <c r="C12" s="7" t="s">
        <v>21</v>
      </c>
      <c r="D12" s="8">
        <f t="shared" ref="D12:O12" si="1">D13+D14</f>
        <v>3143.55</v>
      </c>
      <c r="E12" s="8">
        <f t="shared" si="1"/>
        <v>2411.0100000000002</v>
      </c>
      <c r="F12" s="8">
        <f t="shared" si="1"/>
        <v>3603.24</v>
      </c>
      <c r="G12" s="8">
        <f t="shared" si="1"/>
        <v>3002.92</v>
      </c>
      <c r="H12" s="8">
        <f t="shared" si="1"/>
        <v>2860.8</v>
      </c>
      <c r="I12" s="8">
        <f t="shared" si="1"/>
        <v>3173.15</v>
      </c>
      <c r="J12" s="8">
        <f t="shared" si="1"/>
        <v>2670.73</v>
      </c>
      <c r="K12" s="8">
        <f t="shared" si="1"/>
        <v>2205.83</v>
      </c>
      <c r="L12" s="8">
        <f t="shared" si="1"/>
        <v>3780.05</v>
      </c>
      <c r="M12" s="8">
        <f t="shared" si="1"/>
        <v>3340.81</v>
      </c>
      <c r="N12" s="8">
        <f t="shared" si="1"/>
        <v>3001.48</v>
      </c>
      <c r="O12" s="8">
        <f t="shared" si="1"/>
        <v>3407.31</v>
      </c>
      <c r="P12" s="8">
        <f>SUM(D12:O12)</f>
        <v>36600.880000000005</v>
      </c>
    </row>
    <row r="13" spans="3:16">
      <c r="C13" s="7" t="s">
        <v>22</v>
      </c>
      <c r="D13" s="8">
        <v>3143.55</v>
      </c>
      <c r="E13" s="8">
        <v>2411.0100000000002</v>
      </c>
      <c r="F13" s="8">
        <v>3603.24</v>
      </c>
      <c r="G13" s="8">
        <v>3002.92</v>
      </c>
      <c r="H13" s="8">
        <v>2860.8</v>
      </c>
      <c r="I13" s="8">
        <v>3173.15</v>
      </c>
      <c r="J13" s="8">
        <v>2670.73</v>
      </c>
      <c r="K13" s="8">
        <v>2205.83</v>
      </c>
      <c r="L13" s="8">
        <v>3780.05</v>
      </c>
      <c r="M13" s="8">
        <v>3340.81</v>
      </c>
      <c r="N13" s="8">
        <v>3001.48</v>
      </c>
      <c r="O13" s="8">
        <v>3407.31</v>
      </c>
      <c r="P13" s="5">
        <f>SUM(D13:O13)</f>
        <v>36600.880000000005</v>
      </c>
    </row>
    <row r="14" spans="3:16">
      <c r="C14" s="7" t="s">
        <v>23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5">
        <f>SUM(D14:O14)</f>
        <v>0</v>
      </c>
    </row>
    <row r="15" spans="3:16">
      <c r="C15" s="7" t="s">
        <v>24</v>
      </c>
      <c r="D15" s="8">
        <f t="shared" ref="D15:O15" si="2">D11-D12</f>
        <v>-137.72000000000025</v>
      </c>
      <c r="E15" s="8">
        <f t="shared" si="2"/>
        <v>594.81999999999971</v>
      </c>
      <c r="F15" s="8">
        <f t="shared" si="2"/>
        <v>-597.40999999999985</v>
      </c>
      <c r="G15" s="8">
        <f t="shared" si="2"/>
        <v>2.9099999999998545</v>
      </c>
      <c r="H15" s="8">
        <f t="shared" si="2"/>
        <v>145.02999999999975</v>
      </c>
      <c r="I15" s="8">
        <f t="shared" si="2"/>
        <v>-167.32000000000016</v>
      </c>
      <c r="J15" s="8">
        <f t="shared" si="2"/>
        <v>373.53999999999996</v>
      </c>
      <c r="K15" s="8">
        <f t="shared" si="2"/>
        <v>838.44</v>
      </c>
      <c r="L15" s="8">
        <f t="shared" si="2"/>
        <v>-735.7800000000002</v>
      </c>
      <c r="M15" s="8">
        <f t="shared" si="2"/>
        <v>-296.53999999999996</v>
      </c>
      <c r="N15" s="8">
        <f t="shared" si="2"/>
        <v>42.789999999999964</v>
      </c>
      <c r="O15" s="8">
        <f t="shared" si="2"/>
        <v>-363.03999999999996</v>
      </c>
      <c r="P15" s="8">
        <f>SUM(D15:O15)</f>
        <v>-300.28000000000111</v>
      </c>
    </row>
    <row r="16" spans="3:16">
      <c r="C16" s="7" t="s">
        <v>25</v>
      </c>
      <c r="D16" s="9">
        <f t="shared" ref="D16:P16" si="3">D13*100/D11</f>
        <v>104.58176277434187</v>
      </c>
      <c r="E16" s="9">
        <f t="shared" si="3"/>
        <v>80.211123050871151</v>
      </c>
      <c r="F16" s="9">
        <f t="shared" si="3"/>
        <v>119.87504283342705</v>
      </c>
      <c r="G16" s="9">
        <f t="shared" si="3"/>
        <v>99.903188137719042</v>
      </c>
      <c r="H16" s="9">
        <f t="shared" si="3"/>
        <v>95.175043166113852</v>
      </c>
      <c r="I16" s="9">
        <f t="shared" si="3"/>
        <v>105.56651573774964</v>
      </c>
      <c r="J16" s="9">
        <f t="shared" si="3"/>
        <v>87.729734878969339</v>
      </c>
      <c r="K16" s="9">
        <f t="shared" si="3"/>
        <v>72.458421887677503</v>
      </c>
      <c r="L16" s="9">
        <f t="shared" si="3"/>
        <v>124.16934108998217</v>
      </c>
      <c r="M16" s="9">
        <f t="shared" si="3"/>
        <v>109.74092311128777</v>
      </c>
      <c r="N16" s="9">
        <f t="shared" si="3"/>
        <v>98.594408511728588</v>
      </c>
      <c r="O16" s="9">
        <f t="shared" si="3"/>
        <v>111.92535484697481</v>
      </c>
      <c r="P16" s="9">
        <f t="shared" si="3"/>
        <v>100.82720395806132</v>
      </c>
    </row>
    <row r="17" spans="3:16">
      <c r="C17" s="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>
        <f>D17+E17+F17+G17+H17+I17+J17+K17+L17+M17+N17+O17</f>
        <v>0</v>
      </c>
    </row>
    <row r="18" spans="3:16">
      <c r="C18" s="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>
        <v>13457</v>
      </c>
      <c r="J23" s="5"/>
      <c r="K23" s="5"/>
      <c r="L23" s="5"/>
      <c r="M23" s="5"/>
      <c r="N23" s="5"/>
      <c r="O23" s="5"/>
      <c r="P23" s="5">
        <f>D23+E23+F23+G23+H23+I23+J23+K23+L23+M23+N23+O23</f>
        <v>13457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260.24</v>
      </c>
      <c r="F27" s="5">
        <v>197.55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457.79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>
        <v>19207</v>
      </c>
      <c r="O30" s="5"/>
      <c r="P30" s="5">
        <f>SUM(D30:O30)</f>
        <v>19207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>
        <v>174.07</v>
      </c>
      <c r="K31" s="5"/>
      <c r="L31" s="5"/>
      <c r="M31" s="5"/>
      <c r="N31" s="5"/>
      <c r="O31" s="5"/>
      <c r="P31" s="5">
        <f>SUM(D31:O31)</f>
        <v>174.07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321.44</v>
      </c>
      <c r="M32" s="5">
        <v>4019</v>
      </c>
      <c r="N32" s="5"/>
      <c r="O32" s="5"/>
      <c r="P32" s="5">
        <f>D32+E32+F32+G32+H32+I32+J32+K32+L32+M32+N32+O32</f>
        <v>4340.4399999999996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4">D17+D18+D19+D20+D21+D22+D23+D24+D25+D26+D27+D28+D29+D30+D31+D32+D33</f>
        <v>0</v>
      </c>
      <c r="E34" s="5">
        <f t="shared" si="4"/>
        <v>260.24</v>
      </c>
      <c r="F34" s="5">
        <f t="shared" si="4"/>
        <v>197.55</v>
      </c>
      <c r="G34" s="5">
        <f t="shared" si="4"/>
        <v>0</v>
      </c>
      <c r="H34" s="5">
        <f t="shared" si="4"/>
        <v>0</v>
      </c>
      <c r="I34" s="5">
        <f t="shared" si="4"/>
        <v>13457</v>
      </c>
      <c r="J34" s="5">
        <f t="shared" si="4"/>
        <v>174.07</v>
      </c>
      <c r="K34" s="5">
        <f t="shared" si="4"/>
        <v>0</v>
      </c>
      <c r="L34" s="5">
        <f t="shared" si="4"/>
        <v>321.44</v>
      </c>
      <c r="M34" s="5">
        <f t="shared" si="4"/>
        <v>4019</v>
      </c>
      <c r="N34" s="5">
        <f t="shared" si="4"/>
        <v>19207</v>
      </c>
      <c r="O34" s="5">
        <f t="shared" si="4"/>
        <v>0</v>
      </c>
      <c r="P34" s="5">
        <f t="shared" si="4"/>
        <v>37636.300000000003</v>
      </c>
    </row>
    <row r="35" spans="3:16">
      <c r="C35" s="3" t="s">
        <v>44</v>
      </c>
      <c r="D35" s="5">
        <f>D8+D12-D34</f>
        <v>-20724.02</v>
      </c>
      <c r="E35" s="5">
        <f t="shared" ref="E35:O35" si="5">D35+E12-E34</f>
        <v>-18573.250000000004</v>
      </c>
      <c r="F35" s="5">
        <f t="shared" si="5"/>
        <v>-15167.560000000003</v>
      </c>
      <c r="G35" s="5">
        <f t="shared" si="5"/>
        <v>-12164.640000000003</v>
      </c>
      <c r="H35" s="5">
        <f t="shared" si="5"/>
        <v>-9303.8400000000038</v>
      </c>
      <c r="I35" s="5">
        <f t="shared" si="5"/>
        <v>-19587.690000000002</v>
      </c>
      <c r="J35" s="5">
        <f t="shared" si="5"/>
        <v>-17091.030000000002</v>
      </c>
      <c r="K35" s="5">
        <f t="shared" si="5"/>
        <v>-14885.200000000003</v>
      </c>
      <c r="L35" s="5">
        <f t="shared" si="5"/>
        <v>-11426.590000000002</v>
      </c>
      <c r="M35" s="5">
        <f t="shared" si="5"/>
        <v>-12104.780000000002</v>
      </c>
      <c r="N35" s="5">
        <f t="shared" si="5"/>
        <v>-28310.300000000003</v>
      </c>
      <c r="O35" s="5">
        <f t="shared" si="5"/>
        <v>-24902.99</v>
      </c>
      <c r="P35" s="5">
        <f>O35</f>
        <v>-24902.99</v>
      </c>
    </row>
    <row r="36" spans="3:16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3:16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2023-01-10T07:41:50Z</dcterms:modified>
</cp:coreProperties>
</file>